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3AF1BD12-1707-4864-B659-967C83980A3C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Calcul de l'aide " sheetId="8" r:id="rId1"/>
    <sheet name="Etat récap demande" sheetId="7" r:id="rId2"/>
  </sheets>
  <definedNames>
    <definedName name="_xlnm.Print_Area" localSheetId="1">'Etat récap demande'!$A$1:$R$30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7" l="1"/>
  <c r="C13" i="8" l="1"/>
  <c r="C15" i="7"/>
  <c r="K30" i="7"/>
  <c r="I30" i="7"/>
  <c r="J30" i="7"/>
  <c r="F30" i="7"/>
  <c r="W17" i="7"/>
  <c r="Q17" i="7"/>
  <c r="C7" i="7"/>
  <c r="D30" i="7"/>
  <c r="C30" i="7"/>
  <c r="D18" i="7"/>
  <c r="D19" i="7"/>
  <c r="D20" i="7"/>
  <c r="D21" i="7"/>
  <c r="D22" i="7"/>
  <c r="D23" i="7"/>
  <c r="D24" i="7"/>
  <c r="D25" i="7"/>
  <c r="D26" i="7"/>
  <c r="D27" i="7"/>
  <c r="D28" i="7"/>
  <c r="D17" i="7"/>
  <c r="C18" i="7"/>
  <c r="C19" i="7"/>
  <c r="C20" i="7"/>
  <c r="C21" i="7"/>
  <c r="C22" i="7"/>
  <c r="C23" i="7"/>
  <c r="C24" i="7"/>
  <c r="C25" i="7"/>
  <c r="C26" i="7"/>
  <c r="C27" i="7"/>
  <c r="C28" i="7"/>
  <c r="C17" i="7"/>
  <c r="V30" i="7"/>
  <c r="U30" i="7"/>
  <c r="W18" i="7"/>
  <c r="X13" i="7"/>
  <c r="P30" i="7"/>
  <c r="O30" i="7"/>
  <c r="R13" i="7"/>
  <c r="L13" i="7"/>
  <c r="E17" i="7" l="1"/>
  <c r="W19" i="7"/>
  <c r="W20" i="7" s="1"/>
  <c r="W21" i="7" s="1"/>
  <c r="W22" i="7" s="1"/>
  <c r="W23" i="7" s="1"/>
  <c r="W24" i="7" s="1"/>
  <c r="W25" i="7" s="1"/>
  <c r="W26" i="7" s="1"/>
  <c r="W27" i="7" s="1"/>
  <c r="W28" i="7" s="1"/>
  <c r="Q18" i="7"/>
  <c r="Q19" i="7" s="1"/>
  <c r="Q20" i="7" s="1"/>
  <c r="Q21" i="7" s="1"/>
  <c r="Q22" i="7" s="1"/>
  <c r="Q23" i="7" s="1"/>
  <c r="Q24" i="7" s="1"/>
  <c r="Q25" i="7" s="1"/>
  <c r="Q26" i="7" s="1"/>
  <c r="Q27" i="7" s="1"/>
  <c r="Q28" i="7" s="1"/>
  <c r="K18" i="7"/>
  <c r="E18" i="7" s="1"/>
  <c r="W30" i="7" l="1"/>
  <c r="Q30" i="7"/>
  <c r="K19" i="7"/>
  <c r="K20" i="7" l="1"/>
  <c r="E19" i="7"/>
  <c r="C10" i="8"/>
  <c r="K21" i="7" l="1"/>
  <c r="E20" i="7"/>
  <c r="K22" i="7" l="1"/>
  <c r="E21" i="7"/>
  <c r="K23" i="7" l="1"/>
  <c r="E22" i="7"/>
  <c r="E23" i="7" l="1"/>
  <c r="K24" i="7"/>
  <c r="E24" i="7" l="1"/>
  <c r="K25" i="7"/>
  <c r="E25" i="7" l="1"/>
  <c r="K26" i="7"/>
  <c r="E26" i="7" l="1"/>
  <c r="K27" i="7"/>
  <c r="E27" i="7" l="1"/>
  <c r="K28" i="7"/>
  <c r="E28" i="7" l="1"/>
  <c r="E30" i="7" s="1"/>
  <c r="C8" i="7" s="1"/>
  <c r="C11" i="8" s="1"/>
  <c r="C12" i="8" l="1"/>
  <c r="C14" i="8" s="1"/>
</calcChain>
</file>

<file path=xl/sharedStrings.xml><?xml version="1.0" encoding="utf-8"?>
<sst xmlns="http://schemas.openxmlformats.org/spreadsheetml/2006/main" count="143" uniqueCount="63">
  <si>
    <t xml:space="preserve">Certifié exact </t>
  </si>
  <si>
    <t>Nom du bénéficiaire :</t>
  </si>
  <si>
    <t>Date</t>
  </si>
  <si>
    <t>Nombre de pages du document</t>
  </si>
  <si>
    <t>AIDE A L'ACCOMPAGNEMENT - AIDE AU STOCKAGE A TEMPERATURE DIRIGEE</t>
  </si>
  <si>
    <t xml:space="preserve">Mois 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</si>
  <si>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</si>
  <si>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</si>
  <si>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</si>
  <si>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</si>
  <si>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</si>
  <si>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</si>
  <si>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</si>
  <si>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</si>
  <si>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</si>
  <si>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</si>
  <si>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</si>
  <si>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</si>
  <si>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Etat du stock au :</t>
  </si>
  <si>
    <t>1er semestre</t>
  </si>
  <si>
    <t>2ème semestre</t>
  </si>
  <si>
    <t>Période</t>
  </si>
  <si>
    <t>Entrées en stock</t>
  </si>
  <si>
    <t>Sorties de stocks</t>
  </si>
  <si>
    <t>TOTAL QUANTITES STOCKEES</t>
  </si>
  <si>
    <t>TOTAL</t>
  </si>
  <si>
    <t>CAMPAGNE :</t>
  </si>
  <si>
    <r>
      <t xml:space="preserve">SUIVI DES QUANTITES STOCKEES en Tonnes - </t>
    </r>
    <r>
      <rPr>
        <u/>
        <sz val="11"/>
        <color indexed="8"/>
        <rFont val="Calibri"/>
        <family val="2"/>
        <scheme val="minor"/>
      </rPr>
      <t>ne renseigner les champs que pour les mois de la période concernée</t>
    </r>
  </si>
  <si>
    <t>STOCK début de période (01/01/N ou 01/07/N) :</t>
  </si>
  <si>
    <t>Campagne :</t>
  </si>
  <si>
    <r>
      <t xml:space="preserve">NB : </t>
    </r>
    <r>
      <rPr>
        <u/>
        <sz val="11"/>
        <color theme="1"/>
        <rFont val="Calibri"/>
        <family val="2"/>
        <scheme val="minor"/>
      </rPr>
      <t/>
    </r>
  </si>
  <si>
    <t>MONTANT AIDE DEMANDEE</t>
  </si>
  <si>
    <t xml:space="preserve">Signature </t>
  </si>
  <si>
    <t>Représentant de la structure</t>
  </si>
  <si>
    <t>Montant total factures acquittées  HT : (A)</t>
  </si>
  <si>
    <t>Montant HT prestation (B)</t>
  </si>
  <si>
    <t>STOCK INITIAL ( C )</t>
  </si>
  <si>
    <t>Entrées ( D )</t>
  </si>
  <si>
    <t>Sorties ( E )</t>
  </si>
  <si>
    <t>Détruites ( G )</t>
  </si>
  <si>
    <t>Onglet Etat récap de la demande ( A )</t>
  </si>
  <si>
    <t xml:space="preserve">Quantité détruite totale </t>
  </si>
  <si>
    <t xml:space="preserve">Quantité totale stockée </t>
  </si>
  <si>
    <t>Onglet Etat récap de la demande ( F )</t>
  </si>
  <si>
    <t>Onglet Etat récap de la demande  ( G )</t>
  </si>
  <si>
    <t>Quantité détruite sur la période et ayant bénéficié du stockage</t>
  </si>
  <si>
    <t>Nom du prestataire 1 :</t>
  </si>
  <si>
    <t>Nom du prestataire 2 :</t>
  </si>
  <si>
    <t>Nom du prestataire 3 :</t>
  </si>
  <si>
    <t>AIDE AU STOCKAGE A TEMPERATURE DIRIGEE</t>
  </si>
  <si>
    <t xml:space="preserve"> Montant facturé</t>
  </si>
  <si>
    <t>Quantité stockée</t>
  </si>
  <si>
    <t>STOCK INITIAL ( C ) :</t>
  </si>
  <si>
    <t>PERIODE DU :</t>
  </si>
  <si>
    <t>AU</t>
  </si>
  <si>
    <t>Total des quantités stockés: ( F )</t>
  </si>
  <si>
    <t>ANNEXE 29 - Calcul du montant d'aide demandée</t>
  </si>
  <si>
    <t>Quantité stockée (F)</t>
  </si>
  <si>
    <t>Avant de renseigner ce formulaire, compléter l'onglet ETAT RECAP DEMANDE relatif au suivi des stocks par prestataire</t>
  </si>
  <si>
    <t xml:space="preserve">Coût total du stockage présenté à l'aide </t>
  </si>
  <si>
    <t>Coût moyen du stockage</t>
  </si>
  <si>
    <t>ANNEXE 29 - ETAT RECAPITULATIF MENSUEL DES STOCKS</t>
  </si>
  <si>
    <t>Signature de l'expert-comptable ou du commissaire aux comptes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</si>
</sst>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"/>
    <numFmt numFmtId="165" formatCode="_-* #,##0.00\ _€_-;\-* #,##0.00\ _€_-;_-* &quot;-&quot;??\ _€_-;_-@_-"/>
    <numFmt numFmtId="166" formatCode="_-* #,##0.0000_-;\-* #,##0.0000_-;_-* &quot;-&quot;??_-;_-@_-"/>
    <numFmt numFmtId="167" formatCode="_-* #,##0_-;\-* #,##0_-;_-* &quot;-&quot;??_-;_-@_-"/>
    <numFmt numFmtId="168" formatCode="_-* #,##0.000\ &quot;€&quot;_-;\-* #,##0.000\ &quot;€&quot;_-;_-* &quot;-&quot;??\ &quot;€&quot;_-;_-@_-"/>
    <numFmt numFmtId="169" formatCode="_-* #,##0.000\ &quot;€&quot;_-;\-* #,##0.000\ &quot;€&quot;_-;_-* &quot;-&quot;???\ &quot;€&quot;_-;_-@_-"/>
    <numFmt numFmtId="170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A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00000A"/>
      <name val="Calibri"/>
      <family val="2"/>
      <scheme val="minor"/>
    </font>
    <font>
      <sz val="11"/>
      <name val="Calibri"/>
      <family val="2"/>
      <scheme val="minor"/>
    </font>
    <font>
      <u/>
      <sz val="11"/>
      <color indexed="8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164" fontId="1" fillId="0" borderId="1" xfId="0" applyNumberFormat="1" applyFont="1" applyBorder="1"/>
    <xf numFmtId="4" fontId="0" fillId="0" borderId="2" xfId="0" applyNumberFormat="1" applyBorder="1"/>
    <xf numFmtId="0" fontId="0" fillId="0" borderId="2" xfId="0" applyBorder="1"/>
    <xf numFmtId="164" fontId="0" fillId="0" borderId="4" xfId="0" applyNumberFormat="1" applyBorder="1"/>
    <xf numFmtId="4" fontId="0" fillId="0" borderId="0" xfId="0" applyNumberFormat="1"/>
    <xf numFmtId="164" fontId="0" fillId="0" borderId="6" xfId="0" applyNumberFormat="1" applyBorder="1"/>
    <xf numFmtId="4" fontId="0" fillId="0" borderId="7" xfId="0" applyNumberFormat="1" applyBorder="1"/>
    <xf numFmtId="0" fontId="2" fillId="0" borderId="9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4" fillId="0" borderId="0" xfId="0" applyFont="1" applyAlignment="1">
      <alignment vertical="center"/>
    </xf>
    <xf numFmtId="14" fontId="2" fillId="0" borderId="9" xfId="0" applyNumberFormat="1" applyFont="1" applyBorder="1" applyAlignment="1">
      <alignment horizontal="center" vertical="center" wrapText="1"/>
    </xf>
    <xf numFmtId="0" fontId="1" fillId="0" borderId="16" xfId="0" applyFont="1" applyBorder="1"/>
    <xf numFmtId="164" fontId="1" fillId="0" borderId="0" xfId="0" applyNumberFormat="1" applyFont="1"/>
    <xf numFmtId="0" fontId="1" fillId="0" borderId="17" xfId="0" applyFont="1" applyBorder="1"/>
    <xf numFmtId="44" fontId="0" fillId="0" borderId="9" xfId="1" applyFont="1" applyBorder="1"/>
    <xf numFmtId="0" fontId="0" fillId="0" borderId="17" xfId="0" applyBorder="1"/>
    <xf numFmtId="0" fontId="1" fillId="3" borderId="16" xfId="0" applyFont="1" applyFill="1" applyBorder="1"/>
    <xf numFmtId="0" fontId="0" fillId="0" borderId="20" xfId="0" applyBorder="1" applyAlignment="1">
      <alignment horizontal="center" vertical="center"/>
    </xf>
    <xf numFmtId="0" fontId="9" fillId="0" borderId="0" xfId="0" applyFont="1"/>
    <xf numFmtId="0" fontId="9" fillId="0" borderId="19" xfId="0" applyFont="1" applyBorder="1"/>
    <xf numFmtId="0" fontId="6" fillId="0" borderId="23" xfId="0" applyFont="1" applyBorder="1"/>
    <xf numFmtId="0" fontId="6" fillId="0" borderId="0" xfId="0" applyFont="1"/>
    <xf numFmtId="0" fontId="10" fillId="0" borderId="0" xfId="0" applyFont="1" applyAlignment="1">
      <alignment vertical="center"/>
    </xf>
    <xf numFmtId="167" fontId="5" fillId="0" borderId="9" xfId="3" applyNumberFormat="1" applyFont="1" applyBorder="1" applyAlignment="1">
      <alignment horizontal="center" vertical="center" wrapText="1"/>
    </xf>
    <xf numFmtId="44" fontId="0" fillId="2" borderId="9" xfId="0" applyNumberFormat="1" applyFill="1" applyBorder="1"/>
    <xf numFmtId="43" fontId="0" fillId="0" borderId="9" xfId="3" applyFont="1" applyBorder="1"/>
    <xf numFmtId="0" fontId="0" fillId="0" borderId="7" xfId="0" applyBorder="1"/>
    <xf numFmtId="167" fontId="6" fillId="0" borderId="9" xfId="3" applyNumberFormat="1" applyFont="1" applyFill="1" applyBorder="1" applyAlignment="1">
      <alignment horizontal="center" vertical="center" wrapText="1"/>
    </xf>
    <xf numFmtId="44" fontId="0" fillId="0" borderId="0" xfId="0" applyNumberFormat="1"/>
    <xf numFmtId="44" fontId="0" fillId="0" borderId="0" xfId="1" applyFont="1"/>
    <xf numFmtId="169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6" fillId="0" borderId="22" xfId="0" applyFont="1" applyBorder="1"/>
    <xf numFmtId="44" fontId="1" fillId="3" borderId="9" xfId="1" applyFont="1" applyFill="1" applyBorder="1"/>
    <xf numFmtId="0" fontId="11" fillId="0" borderId="0" xfId="0" applyFont="1" applyAlignment="1">
      <alignment vertical="center"/>
    </xf>
    <xf numFmtId="167" fontId="2" fillId="5" borderId="9" xfId="3" applyNumberFormat="1" applyFont="1" applyFill="1" applyBorder="1" applyAlignment="1">
      <alignment horizontal="center" vertical="center" wrapText="1"/>
    </xf>
    <xf numFmtId="44" fontId="6" fillId="5" borderId="35" xfId="1" applyFont="1" applyFill="1" applyBorder="1" applyAlignment="1"/>
    <xf numFmtId="167" fontId="6" fillId="5" borderId="12" xfId="3" applyNumberFormat="1" applyFont="1" applyFill="1" applyBorder="1" applyAlignment="1">
      <alignment horizontal="center"/>
    </xf>
    <xf numFmtId="44" fontId="9" fillId="5" borderId="10" xfId="1" applyFont="1" applyFill="1" applyBorder="1"/>
    <xf numFmtId="166" fontId="1" fillId="5" borderId="10" xfId="3" applyNumberFormat="1" applyFont="1" applyFill="1" applyBorder="1"/>
    <xf numFmtId="167" fontId="0" fillId="5" borderId="12" xfId="3" applyNumberFormat="1" applyFont="1" applyFill="1" applyBorder="1" applyAlignment="1">
      <alignment horizontal="center"/>
    </xf>
    <xf numFmtId="170" fontId="6" fillId="5" borderId="13" xfId="3" applyNumberFormat="1" applyFont="1" applyFill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9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7" fontId="6" fillId="5" borderId="9" xfId="0" applyNumberFormat="1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167" fontId="6" fillId="0" borderId="8" xfId="3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67" fontId="6" fillId="0" borderId="28" xfId="3" applyNumberFormat="1" applyFont="1" applyFill="1" applyBorder="1" applyAlignment="1">
      <alignment horizontal="center" vertical="center" wrapText="1"/>
    </xf>
    <xf numFmtId="167" fontId="6" fillId="0" borderId="18" xfId="3" applyNumberFormat="1" applyFont="1" applyFill="1" applyBorder="1" applyAlignment="1">
      <alignment horizontal="center" vertical="center" wrapText="1"/>
    </xf>
    <xf numFmtId="167" fontId="6" fillId="0" borderId="36" xfId="3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67" fontId="6" fillId="5" borderId="16" xfId="3" applyNumberFormat="1" applyFont="1" applyFill="1" applyBorder="1" applyAlignment="1">
      <alignment horizontal="center" vertical="center" wrapText="1"/>
    </xf>
    <xf numFmtId="166" fontId="6" fillId="0" borderId="11" xfId="3" applyNumberFormat="1" applyFont="1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167" fontId="6" fillId="0" borderId="20" xfId="3" applyNumberFormat="1" applyFont="1" applyFill="1" applyBorder="1" applyAlignment="1">
      <alignment horizontal="center" vertical="center" wrapText="1"/>
    </xf>
    <xf numFmtId="167" fontId="6" fillId="5" borderId="3" xfId="3" applyNumberFormat="1" applyFont="1" applyFill="1" applyBorder="1" applyAlignment="1">
      <alignment horizontal="center" vertical="center" wrapText="1"/>
    </xf>
    <xf numFmtId="44" fontId="6" fillId="0" borderId="29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166" fontId="6" fillId="4" borderId="11" xfId="3" applyNumberFormat="1" applyFont="1" applyFill="1" applyBorder="1" applyAlignment="1">
      <alignment horizontal="center"/>
    </xf>
    <xf numFmtId="167" fontId="6" fillId="0" borderId="20" xfId="3" applyNumberFormat="1" applyFont="1" applyBorder="1" applyAlignment="1">
      <alignment horizontal="center" vertical="center" wrapText="1"/>
    </xf>
    <xf numFmtId="167" fontId="6" fillId="0" borderId="9" xfId="3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7" fontId="9" fillId="0" borderId="20" xfId="3" applyNumberFormat="1" applyFont="1" applyBorder="1" applyAlignment="1">
      <alignment horizontal="center" vertical="center" wrapText="1"/>
    </xf>
    <xf numFmtId="167" fontId="9" fillId="0" borderId="16" xfId="3" applyNumberFormat="1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7" fontId="9" fillId="5" borderId="38" xfId="3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7" fontId="6" fillId="5" borderId="21" xfId="3" applyNumberFormat="1" applyFont="1" applyFill="1" applyBorder="1" applyAlignment="1">
      <alignment horizontal="center"/>
    </xf>
    <xf numFmtId="167" fontId="6" fillId="5" borderId="37" xfId="3" applyNumberFormat="1" applyFont="1" applyFill="1" applyBorder="1" applyAlignment="1">
      <alignment horizontal="center"/>
    </xf>
    <xf numFmtId="167" fontId="6" fillId="5" borderId="15" xfId="3" applyNumberFormat="1" applyFont="1" applyFill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168" fontId="6" fillId="0" borderId="0" xfId="1" applyNumberFormat="1" applyFont="1"/>
  </cellXfs>
  <cellStyles count="4">
    <cellStyle name="Milliers" xfId="3" builtinId="3"/>
    <cellStyle name="Milliers 2" xfId="2" xr:uid="{00000000-0005-0000-0000-000001000000}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E20"/>
  <sheetViews>
    <sheetView workbookViewId="0">
      <selection activeCell="B16" sqref="B16"/>
    </sheetView>
  </sheetViews>
  <sheetFormatPr baseColWidth="10" defaultRowHeight="14.4" x14ac:dyDescent="0.3"/>
  <cols>
    <col min="1" max="1" width="45.44140625" customWidth="1"/>
    <col min="2" max="2" width="40.6640625" bestFit="1" customWidth="1"/>
    <col min="3" max="3" width="16.88671875" customWidth="1"/>
  </cols>
  <sheetData>
    <row r="1" spans="1:5" x14ac:dyDescent="0.3">
      <c r="A1" s="1" t="s">
        <v>56</v>
      </c>
      <c r="B1" s="1"/>
    </row>
    <row r="2" spans="1:5" x14ac:dyDescent="0.3">
      <c r="A2" s="1" t="s">
        <v>4</v>
      </c>
      <c r="B2" s="1"/>
    </row>
    <row r="3" spans="1:5" x14ac:dyDescent="0.3">
      <c r="A3" s="1"/>
      <c r="B3" s="1"/>
    </row>
    <row r="4" spans="1:5" x14ac:dyDescent="0.3">
      <c r="A4" s="1" t="s">
        <v>29</v>
      </c>
      <c r="B4" s="28" t="s">
        <v>49</v>
      </c>
      <c r="D4" s="18"/>
    </row>
    <row r="5" spans="1:5" x14ac:dyDescent="0.3">
      <c r="A5" s="1" t="s">
        <v>1</v>
      </c>
      <c r="B5" s="28"/>
      <c r="C5" s="3"/>
      <c r="D5" s="8"/>
    </row>
    <row r="6" spans="1:5" x14ac:dyDescent="0.3">
      <c r="C6" s="3"/>
      <c r="D6" s="8"/>
    </row>
    <row r="7" spans="1:5" ht="14.4" customHeight="1" x14ac:dyDescent="0.3">
      <c r="A7" s="50" t="s">
        <v>30</v>
      </c>
      <c r="B7" s="51" t="s">
        <v>58</v>
      </c>
      <c r="C7" s="51"/>
      <c r="D7" s="51"/>
      <c r="E7" s="51"/>
    </row>
    <row r="8" spans="1:5" ht="27.6" customHeight="1" x14ac:dyDescent="0.3">
      <c r="A8" s="50"/>
      <c r="B8" s="51"/>
      <c r="C8" s="51"/>
      <c r="D8" s="51"/>
      <c r="E8" s="51"/>
    </row>
    <row r="9" spans="1:5" x14ac:dyDescent="0.3">
      <c r="A9" s="1"/>
      <c r="B9" s="1"/>
      <c r="C9" s="3"/>
      <c r="D9" s="8"/>
    </row>
    <row r="10" spans="1:5" x14ac:dyDescent="0.3">
      <c r="A10" s="17" t="s">
        <v>59</v>
      </c>
      <c r="B10" s="19" t="s">
        <v>40</v>
      </c>
      <c r="C10" s="20">
        <f>'Etat récap demande'!C7</f>
        <v>0</v>
      </c>
      <c r="D10" s="8"/>
    </row>
    <row r="11" spans="1:5" x14ac:dyDescent="0.3">
      <c r="A11" s="17" t="s">
        <v>42</v>
      </c>
      <c r="B11" s="19" t="s">
        <v>43</v>
      </c>
      <c r="C11" s="31">
        <f>'Etat récap demande'!C8</f>
        <v>0</v>
      </c>
      <c r="D11" s="37"/>
    </row>
    <row r="12" spans="1:5" x14ac:dyDescent="0.3">
      <c r="A12" s="17" t="s">
        <v>60</v>
      </c>
      <c r="B12" s="21"/>
      <c r="C12" s="30" t="e">
        <f>C10/C11</f>
        <v>#DIV/0!</v>
      </c>
    </row>
    <row r="13" spans="1:5" x14ac:dyDescent="0.3">
      <c r="A13" s="17" t="s">
        <v>41</v>
      </c>
      <c r="B13" s="19" t="s">
        <v>44</v>
      </c>
      <c r="C13" s="31">
        <f>'Etat récap demande'!F30</f>
        <v>0</v>
      </c>
      <c r="D13" s="34"/>
    </row>
    <row r="14" spans="1:5" x14ac:dyDescent="0.3">
      <c r="A14" s="22" t="s">
        <v>31</v>
      </c>
      <c r="B14" s="19"/>
      <c r="C14" s="40" t="e">
        <f>(C10-C13*C12)*0.75</f>
        <v>#DIV/0!</v>
      </c>
    </row>
    <row r="18" spans="1:1" x14ac:dyDescent="0.3">
      <c r="A18" t="s">
        <v>2</v>
      </c>
    </row>
    <row r="19" spans="1:1" x14ac:dyDescent="0.3">
      <c r="A19" t="s">
        <v>32</v>
      </c>
    </row>
    <row r="20" spans="1:1" x14ac:dyDescent="0.3">
      <c r="A20" t="s">
        <v>33</v>
      </c>
    </row>
  </sheetData>
  <mergeCells count="2">
    <mergeCell ref="A7:A8"/>
    <mergeCell ref="B7:E8"/>
  </mergeCells>
  <pageMargins left="0.7" right="0.7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32"/>
  <sheetViews>
    <sheetView tabSelected="1" zoomScaleNormal="100" workbookViewId="0">
      <selection activeCell="A23" sqref="A23:A28"/>
    </sheetView>
  </sheetViews>
  <sheetFormatPr baseColWidth="10" defaultRowHeight="14.4" x14ac:dyDescent="0.3"/>
  <cols>
    <col min="1" max="1" width="20.33203125" customWidth="1"/>
    <col min="2" max="2" width="24.5546875" customWidth="1"/>
    <col min="3" max="3" width="17.109375" customWidth="1"/>
    <col min="4" max="5" width="12.44140625" customWidth="1"/>
    <col min="6" max="6" width="21" customWidth="1"/>
    <col min="7" max="7" width="21.109375" customWidth="1"/>
    <col min="8" max="8" width="21.6640625" customWidth="1"/>
    <col min="9" max="9" width="13" customWidth="1"/>
    <col min="10" max="10" width="13.88671875" customWidth="1"/>
    <col min="11" max="11" width="12.44140625" customWidth="1"/>
    <col min="12" max="12" width="9.44140625" bestFit="1" customWidth="1"/>
    <col min="13" max="13" width="20.6640625" bestFit="1" customWidth="1"/>
    <col min="14" max="14" width="13.6640625" customWidth="1"/>
    <col min="15" max="15" width="12.33203125" customWidth="1"/>
    <col min="16" max="16" width="11.5546875" customWidth="1"/>
    <col min="17" max="17" width="12" customWidth="1"/>
    <col min="18" max="18" width="9.44140625" bestFit="1" customWidth="1"/>
    <col min="19" max="19" width="20.6640625" bestFit="1" customWidth="1"/>
    <col min="21" max="21" width="12.33203125" customWidth="1"/>
    <col min="24" max="24" width="9.44140625" bestFit="1" customWidth="1"/>
  </cols>
  <sheetData>
    <row r="1" spans="1:24" x14ac:dyDescent="0.3">
      <c r="A1" s="1" t="s">
        <v>61</v>
      </c>
      <c r="B1" s="1"/>
    </row>
    <row r="2" spans="1:24" x14ac:dyDescent="0.3">
      <c r="A2" s="1" t="s">
        <v>4</v>
      </c>
      <c r="B2" s="1"/>
      <c r="G2" s="4" t="s">
        <v>62</v>
      </c>
      <c r="H2" s="5"/>
      <c r="I2" s="6"/>
      <c r="J2" s="12"/>
    </row>
    <row r="3" spans="1:24" x14ac:dyDescent="0.3">
      <c r="B3" s="1"/>
      <c r="G3" s="7" t="s">
        <v>0</v>
      </c>
      <c r="H3" s="8"/>
      <c r="J3" s="13"/>
    </row>
    <row r="4" spans="1:24" x14ac:dyDescent="0.3">
      <c r="A4" s="1" t="s">
        <v>1</v>
      </c>
      <c r="B4" s="1"/>
      <c r="C4" s="28"/>
      <c r="G4" s="7" t="s">
        <v>2</v>
      </c>
      <c r="H4" s="2"/>
      <c r="J4" s="13"/>
    </row>
    <row r="5" spans="1:24" x14ac:dyDescent="0.3">
      <c r="A5" s="1" t="s">
        <v>26</v>
      </c>
      <c r="G5" s="9" t="s">
        <v>3</v>
      </c>
      <c r="H5" s="10"/>
      <c r="I5" s="32"/>
      <c r="J5" s="14"/>
    </row>
    <row r="6" spans="1:24" ht="15" thickBot="1" x14ac:dyDescent="0.35">
      <c r="A6" s="1" t="s">
        <v>53</v>
      </c>
      <c r="C6" s="41" t="s">
        <v>54</v>
      </c>
    </row>
    <row r="7" spans="1:24" ht="15" thickBot="1" x14ac:dyDescent="0.35">
      <c r="A7" s="24" t="s">
        <v>34</v>
      </c>
      <c r="B7" s="24"/>
      <c r="C7" s="45">
        <f>L13+R13+X13</f>
        <v>0</v>
      </c>
    </row>
    <row r="8" spans="1:24" ht="15" thickBot="1" x14ac:dyDescent="0.35">
      <c r="A8" s="1" t="s">
        <v>55</v>
      </c>
      <c r="B8" s="1"/>
      <c r="C8" s="46">
        <f>E30</f>
        <v>0</v>
      </c>
      <c r="F8" s="3"/>
    </row>
    <row r="9" spans="1:24" x14ac:dyDescent="0.3">
      <c r="H9" s="3"/>
      <c r="N9" s="3"/>
    </row>
    <row r="11" spans="1:24" x14ac:dyDescent="0.3">
      <c r="A11" s="15" t="s">
        <v>27</v>
      </c>
      <c r="B11" s="15"/>
      <c r="C11" s="15"/>
      <c r="D11" s="15"/>
      <c r="E11" s="15"/>
      <c r="G11" s="2"/>
      <c r="M11" s="2"/>
    </row>
    <row r="12" spans="1:24" ht="15" thickBot="1" x14ac:dyDescent="0.35">
      <c r="G12" s="1"/>
      <c r="M12" s="1"/>
      <c r="O12" s="1"/>
    </row>
    <row r="13" spans="1:24" s="27" customFormat="1" ht="15" thickBot="1" x14ac:dyDescent="0.35">
      <c r="A13" s="61" t="s">
        <v>25</v>
      </c>
      <c r="B13" s="62"/>
      <c r="C13" s="62"/>
      <c r="D13" s="62"/>
      <c r="E13" s="62"/>
      <c r="F13" s="63"/>
      <c r="G13" s="25" t="s">
        <v>46</v>
      </c>
      <c r="H13" s="39"/>
      <c r="I13" s="52" t="s">
        <v>35</v>
      </c>
      <c r="J13" s="53"/>
      <c r="K13" s="54"/>
      <c r="L13" s="43">
        <f>SUM(L17:L28)</f>
        <v>0</v>
      </c>
      <c r="M13" s="25" t="s">
        <v>47</v>
      </c>
      <c r="N13" s="26"/>
      <c r="O13" s="52" t="s">
        <v>35</v>
      </c>
      <c r="P13" s="53"/>
      <c r="Q13" s="54"/>
      <c r="R13" s="43">
        <f>SUM(R17:R28)</f>
        <v>0</v>
      </c>
      <c r="S13" s="25" t="s">
        <v>48</v>
      </c>
      <c r="T13" s="26"/>
      <c r="U13" s="52" t="s">
        <v>35</v>
      </c>
      <c r="V13" s="53"/>
      <c r="W13" s="54"/>
      <c r="X13" s="43">
        <f>SUM(X17:X28)</f>
        <v>0</v>
      </c>
    </row>
    <row r="14" spans="1:24" s="27" customFormat="1" x14ac:dyDescent="0.3">
      <c r="A14" s="64" t="s">
        <v>28</v>
      </c>
      <c r="B14" s="65"/>
      <c r="C14" s="73" t="s">
        <v>36</v>
      </c>
      <c r="D14" s="73"/>
      <c r="E14" s="74"/>
      <c r="F14" s="75"/>
      <c r="G14" s="67" t="s">
        <v>18</v>
      </c>
      <c r="H14" s="68"/>
      <c r="I14" s="55" t="s">
        <v>52</v>
      </c>
      <c r="J14" s="56"/>
      <c r="K14" s="59"/>
      <c r="L14" s="56"/>
      <c r="M14" s="67" t="s">
        <v>18</v>
      </c>
      <c r="N14" s="83"/>
      <c r="O14" s="55" t="s">
        <v>52</v>
      </c>
      <c r="P14" s="56"/>
      <c r="Q14" s="59"/>
      <c r="R14" s="56"/>
      <c r="S14" s="80" t="s">
        <v>18</v>
      </c>
      <c r="T14" s="75"/>
      <c r="U14" s="55" t="s">
        <v>52</v>
      </c>
      <c r="V14" s="56"/>
      <c r="W14" s="59"/>
      <c r="X14" s="56"/>
    </row>
    <row r="15" spans="1:24" s="27" customFormat="1" ht="15" thickBot="1" x14ac:dyDescent="0.35">
      <c r="A15" s="64"/>
      <c r="B15" s="65"/>
      <c r="C15" s="76">
        <f>K14+W14+Q14</f>
        <v>0</v>
      </c>
      <c r="D15" s="77"/>
      <c r="E15" s="78"/>
      <c r="F15" s="79"/>
      <c r="G15" s="57"/>
      <c r="H15" s="60"/>
      <c r="I15" s="57"/>
      <c r="J15" s="58"/>
      <c r="K15" s="60"/>
      <c r="L15" s="58"/>
      <c r="M15" s="57"/>
      <c r="N15" s="58"/>
      <c r="O15" s="57"/>
      <c r="P15" s="58"/>
      <c r="Q15" s="60"/>
      <c r="R15" s="58"/>
      <c r="S15" s="81"/>
      <c r="T15" s="82"/>
      <c r="U15" s="57"/>
      <c r="V15" s="58"/>
      <c r="W15" s="60"/>
      <c r="X15" s="58"/>
    </row>
    <row r="16" spans="1:24" ht="54" customHeight="1" x14ac:dyDescent="0.3">
      <c r="A16" s="23" t="s">
        <v>21</v>
      </c>
      <c r="B16" s="11" t="s">
        <v>5</v>
      </c>
      <c r="C16" s="11" t="s">
        <v>22</v>
      </c>
      <c r="D16" s="16" t="s">
        <v>23</v>
      </c>
      <c r="E16" s="84" t="s">
        <v>51</v>
      </c>
      <c r="F16" s="85" t="s">
        <v>45</v>
      </c>
      <c r="G16" s="86" t="s">
        <v>21</v>
      </c>
      <c r="H16" s="87" t="s">
        <v>5</v>
      </c>
      <c r="I16" s="88" t="s">
        <v>22</v>
      </c>
      <c r="J16" s="89" t="s">
        <v>23</v>
      </c>
      <c r="K16" s="84" t="s">
        <v>51</v>
      </c>
      <c r="L16" s="90" t="s">
        <v>50</v>
      </c>
      <c r="M16" s="86" t="s">
        <v>21</v>
      </c>
      <c r="N16" s="91" t="s">
        <v>5</v>
      </c>
      <c r="O16" s="88" t="s">
        <v>22</v>
      </c>
      <c r="P16" s="89" t="s">
        <v>23</v>
      </c>
      <c r="Q16" s="84" t="s">
        <v>51</v>
      </c>
      <c r="R16" s="90" t="s">
        <v>50</v>
      </c>
      <c r="S16" s="86" t="s">
        <v>21</v>
      </c>
      <c r="T16" s="91" t="s">
        <v>5</v>
      </c>
      <c r="U16" s="88" t="s">
        <v>22</v>
      </c>
      <c r="V16" s="89" t="s">
        <v>23</v>
      </c>
      <c r="W16" s="84" t="s">
        <v>51</v>
      </c>
      <c r="X16" s="90" t="s">
        <v>50</v>
      </c>
    </row>
    <row r="17" spans="1:24" ht="15.75" customHeight="1" x14ac:dyDescent="0.3">
      <c r="A17" s="66" t="s">
        <v>19</v>
      </c>
      <c r="B17" s="11" t="s">
        <v>6</v>
      </c>
      <c r="C17" s="42">
        <f>I17++O17+U17</f>
        <v>0</v>
      </c>
      <c r="D17" s="42">
        <f>J17+P17+V17</f>
        <v>0</v>
      </c>
      <c r="E17" s="92">
        <f>K17+Q17+W17</f>
        <v>0</v>
      </c>
      <c r="F17" s="93"/>
      <c r="G17" s="94" t="s">
        <v>19</v>
      </c>
      <c r="H17" s="95" t="s">
        <v>6</v>
      </c>
      <c r="I17" s="96"/>
      <c r="J17" s="33"/>
      <c r="K17" s="97">
        <f>K14+I17-J17</f>
        <v>0</v>
      </c>
      <c r="L17" s="98"/>
      <c r="M17" s="94" t="s">
        <v>19</v>
      </c>
      <c r="N17" s="99" t="s">
        <v>6</v>
      </c>
      <c r="O17" s="96"/>
      <c r="P17" s="33"/>
      <c r="Q17" s="97">
        <f>Q14+O17-P17</f>
        <v>0</v>
      </c>
      <c r="R17" s="98"/>
      <c r="S17" s="94" t="s">
        <v>19</v>
      </c>
      <c r="T17" s="99" t="s">
        <v>6</v>
      </c>
      <c r="U17" s="96"/>
      <c r="V17" s="33"/>
      <c r="W17" s="97">
        <f>W14+U17-V17</f>
        <v>0</v>
      </c>
      <c r="X17" s="98"/>
    </row>
    <row r="18" spans="1:24" x14ac:dyDescent="0.3">
      <c r="A18" s="66"/>
      <c r="B18" s="11" t="s">
        <v>7</v>
      </c>
      <c r="C18" s="42">
        <f t="shared" ref="C18:C28" si="0">I18++O18+U18</f>
        <v>0</v>
      </c>
      <c r="D18" s="42">
        <f t="shared" ref="D18:D28" si="1">J18+P18+V18</f>
        <v>0</v>
      </c>
      <c r="E18" s="92">
        <f t="shared" ref="E18:E28" si="2">K18+Q18+W18</f>
        <v>0</v>
      </c>
      <c r="F18" s="93"/>
      <c r="G18" s="100"/>
      <c r="H18" s="95" t="s">
        <v>7</v>
      </c>
      <c r="I18" s="96"/>
      <c r="J18" s="33"/>
      <c r="K18" s="97">
        <f t="shared" ref="K18:K25" si="3">K17+I18-J18</f>
        <v>0</v>
      </c>
      <c r="L18" s="98"/>
      <c r="M18" s="100"/>
      <c r="N18" s="99" t="s">
        <v>7</v>
      </c>
      <c r="O18" s="96"/>
      <c r="P18" s="33"/>
      <c r="Q18" s="97">
        <f t="shared" ref="Q18:Q28" si="4">Q17+O18-P18</f>
        <v>0</v>
      </c>
      <c r="R18" s="98"/>
      <c r="S18" s="100"/>
      <c r="T18" s="99" t="s">
        <v>7</v>
      </c>
      <c r="U18" s="96"/>
      <c r="V18" s="33"/>
      <c r="W18" s="97">
        <f t="shared" ref="W18:W28" si="5">W17+U18-V18</f>
        <v>0</v>
      </c>
      <c r="X18" s="98"/>
    </row>
    <row r="19" spans="1:24" x14ac:dyDescent="0.3">
      <c r="A19" s="66"/>
      <c r="B19" s="11" t="s">
        <v>8</v>
      </c>
      <c r="C19" s="42">
        <f t="shared" si="0"/>
        <v>0</v>
      </c>
      <c r="D19" s="42">
        <f t="shared" si="1"/>
        <v>0</v>
      </c>
      <c r="E19" s="92">
        <f t="shared" si="2"/>
        <v>0</v>
      </c>
      <c r="F19" s="93"/>
      <c r="G19" s="100"/>
      <c r="H19" s="95" t="s">
        <v>8</v>
      </c>
      <c r="I19" s="96"/>
      <c r="J19" s="33"/>
      <c r="K19" s="97">
        <f t="shared" si="3"/>
        <v>0</v>
      </c>
      <c r="L19" s="98"/>
      <c r="M19" s="100"/>
      <c r="N19" s="99" t="s">
        <v>8</v>
      </c>
      <c r="O19" s="96"/>
      <c r="P19" s="33"/>
      <c r="Q19" s="97">
        <f t="shared" si="4"/>
        <v>0</v>
      </c>
      <c r="R19" s="98"/>
      <c r="S19" s="100"/>
      <c r="T19" s="99" t="s">
        <v>8</v>
      </c>
      <c r="U19" s="96"/>
      <c r="V19" s="33"/>
      <c r="W19" s="97">
        <f t="shared" si="5"/>
        <v>0</v>
      </c>
      <c r="X19" s="98"/>
    </row>
    <row r="20" spans="1:24" x14ac:dyDescent="0.3">
      <c r="A20" s="66"/>
      <c r="B20" s="11" t="s">
        <v>9</v>
      </c>
      <c r="C20" s="42">
        <f t="shared" si="0"/>
        <v>0</v>
      </c>
      <c r="D20" s="42">
        <f t="shared" si="1"/>
        <v>0</v>
      </c>
      <c r="E20" s="92">
        <f t="shared" si="2"/>
        <v>0</v>
      </c>
      <c r="F20" s="93"/>
      <c r="G20" s="100"/>
      <c r="H20" s="95" t="s">
        <v>9</v>
      </c>
      <c r="I20" s="96"/>
      <c r="J20" s="33"/>
      <c r="K20" s="97">
        <f t="shared" si="3"/>
        <v>0</v>
      </c>
      <c r="L20" s="98"/>
      <c r="M20" s="100"/>
      <c r="N20" s="99" t="s">
        <v>9</v>
      </c>
      <c r="O20" s="96"/>
      <c r="P20" s="33"/>
      <c r="Q20" s="97">
        <f t="shared" si="4"/>
        <v>0</v>
      </c>
      <c r="R20" s="98"/>
      <c r="S20" s="100"/>
      <c r="T20" s="99" t="s">
        <v>9</v>
      </c>
      <c r="U20" s="96"/>
      <c r="V20" s="33"/>
      <c r="W20" s="97">
        <f t="shared" si="5"/>
        <v>0</v>
      </c>
      <c r="X20" s="98"/>
    </row>
    <row r="21" spans="1:24" x14ac:dyDescent="0.3">
      <c r="A21" s="66"/>
      <c r="B21" s="11" t="s">
        <v>10</v>
      </c>
      <c r="C21" s="42">
        <f t="shared" si="0"/>
        <v>0</v>
      </c>
      <c r="D21" s="42">
        <f t="shared" si="1"/>
        <v>0</v>
      </c>
      <c r="E21" s="92">
        <f t="shared" si="2"/>
        <v>0</v>
      </c>
      <c r="F21" s="93"/>
      <c r="G21" s="100"/>
      <c r="H21" s="95" t="s">
        <v>10</v>
      </c>
      <c r="I21" s="96"/>
      <c r="J21" s="33"/>
      <c r="K21" s="97">
        <f t="shared" si="3"/>
        <v>0</v>
      </c>
      <c r="L21" s="98"/>
      <c r="M21" s="100"/>
      <c r="N21" s="99" t="s">
        <v>10</v>
      </c>
      <c r="O21" s="96"/>
      <c r="P21" s="33"/>
      <c r="Q21" s="97">
        <f t="shared" si="4"/>
        <v>0</v>
      </c>
      <c r="R21" s="98"/>
      <c r="S21" s="100"/>
      <c r="T21" s="99" t="s">
        <v>10</v>
      </c>
      <c r="U21" s="96"/>
      <c r="V21" s="33"/>
      <c r="W21" s="97">
        <f t="shared" si="5"/>
        <v>0</v>
      </c>
      <c r="X21" s="98"/>
    </row>
    <row r="22" spans="1:24" x14ac:dyDescent="0.3">
      <c r="A22" s="66"/>
      <c r="B22" s="11" t="s">
        <v>11</v>
      </c>
      <c r="C22" s="42">
        <f t="shared" si="0"/>
        <v>0</v>
      </c>
      <c r="D22" s="42">
        <f t="shared" si="1"/>
        <v>0</v>
      </c>
      <c r="E22" s="92">
        <f t="shared" si="2"/>
        <v>0</v>
      </c>
      <c r="F22" s="93"/>
      <c r="G22" s="101"/>
      <c r="H22" s="95" t="s">
        <v>11</v>
      </c>
      <c r="I22" s="96"/>
      <c r="J22" s="33"/>
      <c r="K22" s="97">
        <f t="shared" si="3"/>
        <v>0</v>
      </c>
      <c r="L22" s="98"/>
      <c r="M22" s="101"/>
      <c r="N22" s="99" t="s">
        <v>11</v>
      </c>
      <c r="O22" s="96"/>
      <c r="P22" s="33"/>
      <c r="Q22" s="97">
        <f t="shared" si="4"/>
        <v>0</v>
      </c>
      <c r="R22" s="98"/>
      <c r="S22" s="101"/>
      <c r="T22" s="99" t="s">
        <v>11</v>
      </c>
      <c r="U22" s="96"/>
      <c r="V22" s="33"/>
      <c r="W22" s="97">
        <f t="shared" si="5"/>
        <v>0</v>
      </c>
      <c r="X22" s="98"/>
    </row>
    <row r="23" spans="1:24" x14ac:dyDescent="0.3">
      <c r="A23" s="66" t="s">
        <v>20</v>
      </c>
      <c r="B23" s="11" t="s">
        <v>12</v>
      </c>
      <c r="C23" s="42">
        <f t="shared" si="0"/>
        <v>0</v>
      </c>
      <c r="D23" s="42">
        <f t="shared" si="1"/>
        <v>0</v>
      </c>
      <c r="E23" s="92">
        <f t="shared" si="2"/>
        <v>0</v>
      </c>
      <c r="F23" s="102"/>
      <c r="G23" s="94" t="s">
        <v>20</v>
      </c>
      <c r="H23" s="95" t="s">
        <v>12</v>
      </c>
      <c r="I23" s="103"/>
      <c r="J23" s="104"/>
      <c r="K23" s="97">
        <f t="shared" si="3"/>
        <v>0</v>
      </c>
      <c r="L23" s="98"/>
      <c r="M23" s="94" t="s">
        <v>20</v>
      </c>
      <c r="N23" s="99" t="s">
        <v>12</v>
      </c>
      <c r="O23" s="103"/>
      <c r="P23" s="104"/>
      <c r="Q23" s="97">
        <f t="shared" si="4"/>
        <v>0</v>
      </c>
      <c r="R23" s="98"/>
      <c r="S23" s="105" t="s">
        <v>20</v>
      </c>
      <c r="T23" s="99" t="s">
        <v>12</v>
      </c>
      <c r="U23" s="103"/>
      <c r="V23" s="104"/>
      <c r="W23" s="97">
        <f t="shared" si="5"/>
        <v>0</v>
      </c>
      <c r="X23" s="98"/>
    </row>
    <row r="24" spans="1:24" x14ac:dyDescent="0.3">
      <c r="A24" s="66"/>
      <c r="B24" s="11" t="s">
        <v>13</v>
      </c>
      <c r="C24" s="42">
        <f t="shared" si="0"/>
        <v>0</v>
      </c>
      <c r="D24" s="42">
        <f t="shared" si="1"/>
        <v>0</v>
      </c>
      <c r="E24" s="92">
        <f t="shared" si="2"/>
        <v>0</v>
      </c>
      <c r="F24" s="102"/>
      <c r="G24" s="100"/>
      <c r="H24" s="95" t="s">
        <v>13</v>
      </c>
      <c r="I24" s="103"/>
      <c r="J24" s="104"/>
      <c r="K24" s="97">
        <f t="shared" si="3"/>
        <v>0</v>
      </c>
      <c r="L24" s="98"/>
      <c r="M24" s="100"/>
      <c r="N24" s="99" t="s">
        <v>13</v>
      </c>
      <c r="O24" s="103"/>
      <c r="P24" s="104"/>
      <c r="Q24" s="97">
        <f t="shared" si="4"/>
        <v>0</v>
      </c>
      <c r="R24" s="98"/>
      <c r="S24" s="105"/>
      <c r="T24" s="99" t="s">
        <v>13</v>
      </c>
      <c r="U24" s="103"/>
      <c r="V24" s="104"/>
      <c r="W24" s="97">
        <f t="shared" si="5"/>
        <v>0</v>
      </c>
      <c r="X24" s="98"/>
    </row>
    <row r="25" spans="1:24" x14ac:dyDescent="0.3">
      <c r="A25" s="66"/>
      <c r="B25" s="11" t="s">
        <v>14</v>
      </c>
      <c r="C25" s="42">
        <f t="shared" si="0"/>
        <v>0</v>
      </c>
      <c r="D25" s="42">
        <f t="shared" si="1"/>
        <v>0</v>
      </c>
      <c r="E25" s="92">
        <f t="shared" si="2"/>
        <v>0</v>
      </c>
      <c r="F25" s="102"/>
      <c r="G25" s="100"/>
      <c r="H25" s="95" t="s">
        <v>14</v>
      </c>
      <c r="I25" s="103"/>
      <c r="J25" s="104"/>
      <c r="K25" s="97">
        <f t="shared" si="3"/>
        <v>0</v>
      </c>
      <c r="L25" s="98"/>
      <c r="M25" s="100"/>
      <c r="N25" s="99" t="s">
        <v>14</v>
      </c>
      <c r="O25" s="103"/>
      <c r="P25" s="104"/>
      <c r="Q25" s="97">
        <f t="shared" si="4"/>
        <v>0</v>
      </c>
      <c r="R25" s="98"/>
      <c r="S25" s="105"/>
      <c r="T25" s="99" t="s">
        <v>14</v>
      </c>
      <c r="U25" s="103"/>
      <c r="V25" s="104"/>
      <c r="W25" s="97">
        <f t="shared" si="5"/>
        <v>0</v>
      </c>
      <c r="X25" s="98"/>
    </row>
    <row r="26" spans="1:24" x14ac:dyDescent="0.3">
      <c r="A26" s="66"/>
      <c r="B26" s="11" t="s">
        <v>15</v>
      </c>
      <c r="C26" s="42">
        <f t="shared" si="0"/>
        <v>0</v>
      </c>
      <c r="D26" s="42">
        <f t="shared" si="1"/>
        <v>0</v>
      </c>
      <c r="E26" s="92">
        <f t="shared" si="2"/>
        <v>0</v>
      </c>
      <c r="F26" s="102"/>
      <c r="G26" s="100"/>
      <c r="H26" s="95" t="s">
        <v>15</v>
      </c>
      <c r="I26" s="103"/>
      <c r="J26" s="104"/>
      <c r="K26" s="97">
        <f t="shared" ref="K26:K28" si="6">K25+I26-J26</f>
        <v>0</v>
      </c>
      <c r="L26" s="98"/>
      <c r="M26" s="100"/>
      <c r="N26" s="99" t="s">
        <v>15</v>
      </c>
      <c r="O26" s="103"/>
      <c r="P26" s="104"/>
      <c r="Q26" s="97">
        <f t="shared" si="4"/>
        <v>0</v>
      </c>
      <c r="R26" s="98"/>
      <c r="S26" s="105"/>
      <c r="T26" s="99" t="s">
        <v>15</v>
      </c>
      <c r="U26" s="103"/>
      <c r="V26" s="104"/>
      <c r="W26" s="97">
        <f t="shared" si="5"/>
        <v>0</v>
      </c>
      <c r="X26" s="98"/>
    </row>
    <row r="27" spans="1:24" x14ac:dyDescent="0.3">
      <c r="A27" s="66"/>
      <c r="B27" s="11" t="s">
        <v>16</v>
      </c>
      <c r="C27" s="42">
        <f t="shared" si="0"/>
        <v>0</v>
      </c>
      <c r="D27" s="42">
        <f t="shared" si="1"/>
        <v>0</v>
      </c>
      <c r="E27" s="92">
        <f t="shared" si="2"/>
        <v>0</v>
      </c>
      <c r="F27" s="102"/>
      <c r="G27" s="100"/>
      <c r="H27" s="95" t="s">
        <v>16</v>
      </c>
      <c r="I27" s="103"/>
      <c r="J27" s="104"/>
      <c r="K27" s="97">
        <f t="shared" si="6"/>
        <v>0</v>
      </c>
      <c r="L27" s="98"/>
      <c r="M27" s="100"/>
      <c r="N27" s="99" t="s">
        <v>16</v>
      </c>
      <c r="O27" s="103"/>
      <c r="P27" s="104"/>
      <c r="Q27" s="97">
        <f t="shared" si="4"/>
        <v>0</v>
      </c>
      <c r="R27" s="98"/>
      <c r="S27" s="105"/>
      <c r="T27" s="99" t="s">
        <v>16</v>
      </c>
      <c r="U27" s="103"/>
      <c r="V27" s="104"/>
      <c r="W27" s="97">
        <f t="shared" si="5"/>
        <v>0</v>
      </c>
      <c r="X27" s="98"/>
    </row>
    <row r="28" spans="1:24" ht="15" customHeight="1" thickBot="1" x14ac:dyDescent="0.35">
      <c r="A28" s="66"/>
      <c r="B28" s="11" t="s">
        <v>17</v>
      </c>
      <c r="C28" s="42">
        <f t="shared" si="0"/>
        <v>0</v>
      </c>
      <c r="D28" s="42">
        <f t="shared" si="1"/>
        <v>0</v>
      </c>
      <c r="E28" s="92">
        <f t="shared" si="2"/>
        <v>0</v>
      </c>
      <c r="F28" s="102"/>
      <c r="G28" s="101"/>
      <c r="H28" s="95" t="s">
        <v>17</v>
      </c>
      <c r="I28" s="103"/>
      <c r="J28" s="104"/>
      <c r="K28" s="97">
        <f t="shared" si="6"/>
        <v>0</v>
      </c>
      <c r="L28" s="98"/>
      <c r="M28" s="101"/>
      <c r="N28" s="99" t="s">
        <v>17</v>
      </c>
      <c r="O28" s="103"/>
      <c r="P28" s="104"/>
      <c r="Q28" s="97">
        <f t="shared" si="4"/>
        <v>0</v>
      </c>
      <c r="R28" s="98"/>
      <c r="S28" s="105"/>
      <c r="T28" s="99" t="s">
        <v>17</v>
      </c>
      <c r="U28" s="103"/>
      <c r="V28" s="104"/>
      <c r="W28" s="97">
        <f t="shared" si="5"/>
        <v>0</v>
      </c>
      <c r="X28" s="98"/>
    </row>
    <row r="29" spans="1:24" ht="30" customHeight="1" thickBot="1" x14ac:dyDescent="0.35">
      <c r="A29" s="69" t="s">
        <v>24</v>
      </c>
      <c r="B29" s="70"/>
      <c r="C29" s="29" t="s">
        <v>37</v>
      </c>
      <c r="D29" s="29" t="s">
        <v>38</v>
      </c>
      <c r="E29" s="106" t="s">
        <v>57</v>
      </c>
      <c r="F29" s="49" t="s">
        <v>39</v>
      </c>
      <c r="G29" s="107" t="s">
        <v>24</v>
      </c>
      <c r="H29" s="108"/>
      <c r="I29" s="109" t="s">
        <v>37</v>
      </c>
      <c r="J29" s="110" t="s">
        <v>38</v>
      </c>
      <c r="K29" s="111" t="s">
        <v>57</v>
      </c>
      <c r="L29" s="112"/>
      <c r="M29" s="107" t="s">
        <v>24</v>
      </c>
      <c r="N29" s="113"/>
      <c r="O29" s="109" t="s">
        <v>37</v>
      </c>
      <c r="P29" s="110" t="s">
        <v>38</v>
      </c>
      <c r="Q29" s="111" t="s">
        <v>57</v>
      </c>
      <c r="R29" s="112"/>
      <c r="S29" s="64" t="s">
        <v>24</v>
      </c>
      <c r="T29" s="65"/>
      <c r="U29" s="109" t="s">
        <v>37</v>
      </c>
      <c r="V29" s="110" t="s">
        <v>38</v>
      </c>
      <c r="W29" s="111" t="s">
        <v>57</v>
      </c>
      <c r="X29" s="112"/>
    </row>
    <row r="30" spans="1:24" ht="15" thickBot="1" x14ac:dyDescent="0.35">
      <c r="A30" s="71"/>
      <c r="B30" s="72"/>
      <c r="C30" s="47">
        <f>SUM(C17:C28)</f>
        <v>0</v>
      </c>
      <c r="D30" s="44">
        <f>SUM(D17:D28)</f>
        <v>0</v>
      </c>
      <c r="E30" s="114">
        <f>SUM(E17:E28)</f>
        <v>0</v>
      </c>
      <c r="F30" s="48">
        <f>SUM(F17:F28)</f>
        <v>0</v>
      </c>
      <c r="G30" s="115"/>
      <c r="H30" s="116"/>
      <c r="I30" s="117">
        <f>SUM(I17:I28)</f>
        <v>0</v>
      </c>
      <c r="J30" s="44">
        <f>SUM(J17:J28)</f>
        <v>0</v>
      </c>
      <c r="K30" s="118">
        <f>SUM(K17:K28)</f>
        <v>0</v>
      </c>
      <c r="L30" s="119"/>
      <c r="M30" s="115"/>
      <c r="N30" s="120"/>
      <c r="O30" s="117">
        <f>SUM(O17:O28)</f>
        <v>0</v>
      </c>
      <c r="P30" s="44">
        <f>SUM(P17:P28)</f>
        <v>0</v>
      </c>
      <c r="Q30" s="118">
        <f>SUM(Q17:Q28)</f>
        <v>0</v>
      </c>
      <c r="R30" s="119"/>
      <c r="S30" s="64"/>
      <c r="T30" s="65"/>
      <c r="U30" s="117">
        <f>SUM(U17:U28)</f>
        <v>0</v>
      </c>
      <c r="V30" s="44">
        <f>SUM(V17:V28)</f>
        <v>0</v>
      </c>
      <c r="W30" s="118">
        <f>SUM(W17:W28)</f>
        <v>0</v>
      </c>
      <c r="X30" s="119"/>
    </row>
    <row r="31" spans="1:24" x14ac:dyDescent="0.3">
      <c r="C31" s="38"/>
      <c r="E31" s="27"/>
      <c r="F31" s="27"/>
      <c r="G31" s="27"/>
      <c r="H31" s="27"/>
      <c r="I31" s="27"/>
      <c r="J31" s="27"/>
      <c r="K31" s="27"/>
      <c r="L31" s="121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 spans="1:24" x14ac:dyDescent="0.3">
      <c r="D32" s="35"/>
      <c r="L32" s="36"/>
    </row>
  </sheetData>
  <mergeCells count="34">
    <mergeCell ref="M23:M28"/>
    <mergeCell ref="M29:N30"/>
    <mergeCell ref="S23:S28"/>
    <mergeCell ref="S29:T30"/>
    <mergeCell ref="Q29:R29"/>
    <mergeCell ref="Q30:R30"/>
    <mergeCell ref="S17:S22"/>
    <mergeCell ref="S14:T15"/>
    <mergeCell ref="I13:K13"/>
    <mergeCell ref="O13:Q13"/>
    <mergeCell ref="M14:N15"/>
    <mergeCell ref="M17:M22"/>
    <mergeCell ref="O14:P15"/>
    <mergeCell ref="Q14:R15"/>
    <mergeCell ref="K29:L29"/>
    <mergeCell ref="K30:L30"/>
    <mergeCell ref="A13:F13"/>
    <mergeCell ref="A14:B15"/>
    <mergeCell ref="A17:A22"/>
    <mergeCell ref="A23:A28"/>
    <mergeCell ref="G14:H15"/>
    <mergeCell ref="G17:G22"/>
    <mergeCell ref="G23:G28"/>
    <mergeCell ref="A29:B30"/>
    <mergeCell ref="C14:F14"/>
    <mergeCell ref="C15:F15"/>
    <mergeCell ref="G29:H30"/>
    <mergeCell ref="I14:J15"/>
    <mergeCell ref="K14:L15"/>
    <mergeCell ref="U13:W13"/>
    <mergeCell ref="W29:X29"/>
    <mergeCell ref="W30:X30"/>
    <mergeCell ref="U14:V15"/>
    <mergeCell ref="W14:X15"/>
  </mergeCells>
  <pageMargins left="0.25" right="0.25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Calcul de l'aide </vt:lpstr>
      <vt:lpstr>Etat récap demande</vt:lpstr>
      <vt:lpstr>'Etat récap demande'!Zone_d_impression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2026-02-20T04:32:26Z</cp:lastPrinted>
  <dcterms:created xsi:type="dcterms:W3CDTF">2022-02-18T13:02:23Z</dcterms:created>
  <dcterms:modified xsi:type="dcterms:W3CDTF">2026-03-31T14:46:37Z</dcterms:modified>
</cp:coreProperties>
</file>